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0.1.1.3\Obras$\SECRETARIA DE OBRAS\Flavio\OBRAS\ALDEIA INDIGENA XUCURU KARIRI\Projeto Fotovoltáico\Licitação\Lote 01\"/>
    </mc:Choice>
  </mc:AlternateContent>
  <xr:revisionPtr revIDLastSave="0" documentId="13_ncr:1_{D38BCECA-B254-46A8-AED1-7C64376B1E55}" xr6:coauthVersionLast="45" xr6:coauthVersionMax="45" xr10:uidLastSave="{00000000-0000-0000-0000-000000000000}"/>
  <bookViews>
    <workbookView xWindow="-120" yWindow="-120" windowWidth="29040" windowHeight="15840" tabRatio="866" xr2:uid="{00000000-000D-0000-FFFF-FFFF00000000}"/>
  </bookViews>
  <sheets>
    <sheet name="CRONOGRAMA" sheetId="12" r:id="rId1"/>
  </sheets>
  <externalReferences>
    <externalReference r:id="rId2"/>
  </externalReferences>
  <definedNames>
    <definedName name="__xlnm.Print_Area_5">#REF!</definedName>
    <definedName name="__xlnm.Print_Titles_4">([1]Cronograma!$A$1:$D$65536,[1]Cronograma!$A$1:$IV$8)</definedName>
    <definedName name="_xlnm.Print_Area" localSheetId="0">CRONOGRAMA!$A$1:$J$18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2" l="1"/>
  <c r="J9" i="12"/>
  <c r="H8" i="12"/>
  <c r="F8" i="12" l="1"/>
  <c r="J10" i="12" l="1"/>
  <c r="H9" i="12" l="1"/>
  <c r="H10" i="12" s="1"/>
  <c r="F10" i="12" l="1"/>
  <c r="C10" i="12" l="1"/>
</calcChain>
</file>

<file path=xl/sharedStrings.xml><?xml version="1.0" encoding="utf-8"?>
<sst xmlns="http://schemas.openxmlformats.org/spreadsheetml/2006/main" count="23" uniqueCount="19">
  <si>
    <t>Item</t>
  </si>
  <si>
    <t>%</t>
  </si>
  <si>
    <t>R$</t>
  </si>
  <si>
    <t>Mês 1</t>
  </si>
  <si>
    <t>Descrição dos Serviços</t>
  </si>
  <si>
    <t>TOTAL</t>
  </si>
  <si>
    <t>Peso (%)</t>
  </si>
  <si>
    <t>CRONOGRAMA FÍSICO-FINANCEIRO</t>
  </si>
  <si>
    <t>Valor do Serviço (R$)</t>
  </si>
  <si>
    <t>Mês 2</t>
  </si>
  <si>
    <t>Mês 3</t>
  </si>
  <si>
    <t>-</t>
  </si>
  <si>
    <t>FORNECIMENTO  DE SISTEMA FOTOVOLTAÍCO, OFF-GRID</t>
  </si>
  <si>
    <t>PROJETO FOTOVOLTAÍCO PARA ALIMENTAÇÃO DE BOMBA OFF GRID NO MUNICÍPIO DE PRESIDENTE OLEGARIO-MG</t>
  </si>
  <si>
    <t>LOCAL: ALDEIA XUCURU- CARIRI  NO MUNICÍPIO DE PRESIDENTE OLEGARIO-MG</t>
  </si>
  <si>
    <t>INSTALAÇÃO DE SISTEMA FOTOVOLTAÍCO, OFF-GRID</t>
  </si>
  <si>
    <t>EMPRESA</t>
  </si>
  <si>
    <t>CNPJ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</si>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</sst>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#,##0.00_);[Red]&quot;(R$&quot;#,##0.00\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2" fontId="1" fillId="0" borderId="1">
      <alignment wrapText="1"/>
    </xf>
    <xf numFmtId="0" fontId="1" fillId="0" borderId="0"/>
    <xf numFmtId="44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1" fillId="0" borderId="0"/>
    <xf numFmtId="164" fontId="1" fillId="0" borderId="0"/>
    <xf numFmtId="164" fontId="1" fillId="0" borderId="0"/>
    <xf numFmtId="0" fontId="3" fillId="0" borderId="20" applyNumberFormat="0" applyFill="0" applyAlignment="0" applyProtection="0"/>
    <xf numFmtId="165" fontId="1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5" fillId="4" borderId="12" xfId="0" applyNumberFormat="1" applyFont="1" applyFill="1" applyBorder="1" applyAlignment="1">
      <alignment horizontal="center" vertical="center"/>
    </xf>
    <xf numFmtId="44" fontId="4" fillId="4" borderId="8" xfId="3" applyFont="1" applyFill="1" applyBorder="1" applyAlignment="1">
      <alignment horizontal="center" vertical="center"/>
    </xf>
    <xf numFmtId="9" fontId="5" fillId="4" borderId="12" xfId="5" applyFont="1" applyFill="1" applyBorder="1" applyAlignment="1">
      <alignment horizontal="center" vertical="center"/>
    </xf>
    <xf numFmtId="43" fontId="4" fillId="4" borderId="8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43" fontId="0" fillId="0" borderId="4" xfId="0" applyNumberFormat="1" applyBorder="1" applyAlignment="1">
      <alignment horizontal="center" vertical="center"/>
    </xf>
    <xf numFmtId="0" fontId="3" fillId="3" borderId="6" xfId="0" applyFont="1" applyFill="1" applyBorder="1"/>
    <xf numFmtId="43" fontId="3" fillId="3" borderId="7" xfId="0" applyNumberFormat="1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9" xfId="0" applyFill="1" applyBorder="1"/>
    <xf numFmtId="0" fontId="3" fillId="0" borderId="16" xfId="0" applyFont="1" applyBorder="1" applyAlignment="1">
      <alignment horizontal="center" vertical="center"/>
    </xf>
    <xf numFmtId="43" fontId="4" fillId="4" borderId="18" xfId="0" applyNumberFormat="1" applyFont="1" applyFill="1" applyBorder="1" applyAlignment="1">
      <alignment horizontal="center" vertical="center"/>
    </xf>
    <xf numFmtId="9" fontId="4" fillId="4" borderId="12" xfId="5" applyFont="1" applyFill="1" applyBorder="1" applyAlignment="1">
      <alignment horizontal="center" vertical="center"/>
    </xf>
    <xf numFmtId="43" fontId="0" fillId="0" borderId="16" xfId="0" applyNumberFormat="1" applyBorder="1" applyAlignment="1">
      <alignment horizontal="center" vertical="center"/>
    </xf>
    <xf numFmtId="0" fontId="0" fillId="3" borderId="0" xfId="0" applyFill="1"/>
    <xf numFmtId="1" fontId="0" fillId="3" borderId="0" xfId="0" applyNumberFormat="1" applyFill="1"/>
    <xf numFmtId="43" fontId="0" fillId="3" borderId="0" xfId="0" applyNumberFormat="1" applyFill="1"/>
    <xf numFmtId="2" fontId="0" fillId="3" borderId="0" xfId="0" applyNumberFormat="1" applyFill="1"/>
    <xf numFmtId="43" fontId="3" fillId="3" borderId="0" xfId="0" applyNumberFormat="1" applyFont="1" applyFill="1"/>
    <xf numFmtId="0" fontId="6" fillId="3" borderId="6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9" fontId="2" fillId="5" borderId="5" xfId="5" applyFont="1" applyFill="1" applyBorder="1" applyAlignment="1">
      <alignment horizontal="center" vertical="center"/>
    </xf>
    <xf numFmtId="9" fontId="0" fillId="5" borderId="5" xfId="5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7" xfId="0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5" borderId="6" xfId="0" applyFill="1" applyBorder="1" applyAlignment="1">
      <alignment horizontal="center" vertical="top"/>
    </xf>
    <xf numFmtId="0" fontId="0" fillId="5" borderId="0" xfId="0" applyFill="1" applyAlignment="1">
      <alignment horizontal="center" vertical="top"/>
    </xf>
    <xf numFmtId="0" fontId="0" fillId="5" borderId="7" xfId="0" applyFill="1" applyBorder="1" applyAlignment="1">
      <alignment horizontal="center" vertical="top"/>
    </xf>
    <xf numFmtId="0" fontId="0" fillId="5" borderId="6" xfId="0" applyFill="1" applyBorder="1" applyAlignment="1">
      <alignment horizontal="center" vertical="top" wrapText="1"/>
    </xf>
    <xf numFmtId="0" fontId="0" fillId="5" borderId="0" xfId="0" applyFill="1" applyAlignment="1">
      <alignment horizontal="center" vertical="top" wrapText="1"/>
    </xf>
    <xf numFmtId="0" fontId="0" fillId="5" borderId="7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2" fontId="0" fillId="5" borderId="5" xfId="0" applyNumberFormat="1" applyFill="1" applyBorder="1" applyAlignment="1">
      <alignment horizontal="center" vertical="center"/>
    </xf>
    <xf numFmtId="44" fontId="2" fillId="5" borderId="4" xfId="3" applyFont="1" applyFill="1" applyBorder="1" applyAlignment="1">
      <alignment horizontal="center" vertical="center"/>
    </xf>
  </cellXfs>
  <cellStyles count="13">
    <cellStyle name="Estilo 1" xfId="1" xr:uid="{00000000-0005-0000-0000-000000000000}"/>
    <cellStyle name="Excel Built-in Normal" xfId="2" xr:uid="{00000000-0005-0000-0000-000001000000}"/>
    <cellStyle name="Moeda" xfId="3" builtinId="4"/>
    <cellStyle name="Normal" xfId="0" builtinId="0"/>
    <cellStyle name="Normal 10 3" xfId="11" xr:uid="{F0653108-A503-4F0A-A93C-2E6A185B3473}"/>
    <cellStyle name="Normal 2" xfId="4" xr:uid="{00000000-0005-0000-0000-000004000000}"/>
    <cellStyle name="Porcentagem" xfId="5" builtinId="5"/>
    <cellStyle name="Porcentagem 2" xfId="6" xr:uid="{00000000-0005-0000-0000-000006000000}"/>
    <cellStyle name="Porcentagem 2 2 2" xfId="12" xr:uid="{CAE84F99-0434-43FA-AEEC-6005A13D788E}"/>
    <cellStyle name="Separador de milhares 2" xfId="7" xr:uid="{00000000-0005-0000-0000-000007000000}"/>
    <cellStyle name="Separador de milhares 3" xfId="8" xr:uid="{00000000-0005-0000-0000-000008000000}"/>
    <cellStyle name="Total" xfId="9" builtinId="25" customBuiltin="1"/>
    <cellStyle name="Vírgula 2" xfId="10" xr:uid="{00000000-0005-0000-0000-00000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1</xdr:col>
      <xdr:colOff>529478</xdr:colOff>
      <xdr:row>1</xdr:row>
      <xdr:rowOff>405653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9A82290-6F2F-49E2-8C72-1005421D1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66675"/>
          <a:ext cx="1053353" cy="10533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epartamento%20de%20Engenharia\COPASA%202012\COPASA%202012\CODEVASF%20-%20ROSE\JANEIRO\LIGACOES%20INTRADOMICILIARES%20-%20BOM%20DESPACH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tura"/>
      <sheetName val="Orçamento Sintético"/>
      <sheetName val="Orçamento Analítico"/>
      <sheetName val="Cronograma"/>
      <sheetName val="BDI - SERVIÇOS"/>
      <sheetName val="BDI - MAT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CRONOGRAMA FÍSICO-FINANCEIRO</v>
          </cell>
        </row>
        <row r="4">
          <cell r="A4" t="str">
            <v>BOM DESPACHO - MG</v>
          </cell>
        </row>
        <row r="5">
          <cell r="A5" t="str">
            <v>OBRA: LIGAÇÕES INTRADOMICILIARES -  BOM DESPACHO</v>
          </cell>
        </row>
        <row r="7">
          <cell r="A7" t="str">
            <v>Item</v>
          </cell>
          <cell r="B7" t="str">
            <v>Discriminação dos Serviços</v>
          </cell>
          <cell r="C7" t="str">
            <v>Peso    %</v>
          </cell>
          <cell r="D7" t="str">
            <v>Vl. das Obras/ Serviços (R$)</v>
          </cell>
          <cell r="E7" t="str">
            <v>Mês 01</v>
          </cell>
          <cell r="G7" t="str">
            <v>Mês 02</v>
          </cell>
          <cell r="I7" t="str">
            <v>Mês 03</v>
          </cell>
          <cell r="K7" t="str">
            <v>TOTAL</v>
          </cell>
        </row>
        <row r="8">
          <cell r="E8" t="str">
            <v>%</v>
          </cell>
          <cell r="F8" t="str">
            <v>R$</v>
          </cell>
          <cell r="G8" t="str">
            <v>%</v>
          </cell>
          <cell r="H8" t="str">
            <v>R$</v>
          </cell>
          <cell r="I8" t="str">
            <v>%</v>
          </cell>
          <cell r="J8" t="str">
            <v>R$</v>
          </cell>
          <cell r="K8" t="str">
            <v>%</v>
          </cell>
          <cell r="L8" t="str">
            <v>R$</v>
          </cell>
        </row>
        <row r="9">
          <cell r="A9" t="str">
            <v>01</v>
          </cell>
          <cell r="B9" t="str">
            <v>ITENS DE RATEIO</v>
          </cell>
          <cell r="C9">
            <v>0.44727697568639729</v>
          </cell>
          <cell r="D9">
            <v>109012.86</v>
          </cell>
        </row>
        <row r="11">
          <cell r="A11" t="str">
            <v>02</v>
          </cell>
          <cell r="B11" t="str">
            <v>LIGAÇÕES INTRADOMICILIARES</v>
          </cell>
          <cell r="C11">
            <v>0.39678607613288958</v>
          </cell>
          <cell r="D11">
            <v>96706.934000000008</v>
          </cell>
        </row>
        <row r="13">
          <cell r="A13" t="str">
            <v>03</v>
          </cell>
          <cell r="B13" t="str">
            <v>LIGAÇÕES DOMICILIARES</v>
          </cell>
          <cell r="C13">
            <v>0.15593694818071324</v>
          </cell>
          <cell r="D13">
            <v>38005.829999999994</v>
          </cell>
        </row>
        <row r="16">
          <cell r="A16" t="str">
            <v>TOTAL</v>
          </cell>
          <cell r="B16" t="str">
            <v>SIMPLES</v>
          </cell>
        </row>
        <row r="17">
          <cell r="B17" t="str">
            <v>ACUMULADO</v>
          </cell>
          <cell r="C17">
            <v>1</v>
          </cell>
          <cell r="D17">
            <v>243725.62399999998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8"/>
  <sheetViews>
    <sheetView tabSelected="1" workbookViewId="0">
      <selection activeCell="N19" sqref="N19"/>
    </sheetView>
  </sheetViews>
  <sheetFormatPr defaultRowHeight="15" x14ac:dyDescent="0.25"/>
  <cols>
    <col min="1" max="1" width="8.85546875" style="1" customWidth="1"/>
    <col min="2" max="2" width="51.5703125" style="1" bestFit="1" customWidth="1"/>
    <col min="3" max="3" width="8.85546875" style="1" customWidth="1"/>
    <col min="4" max="4" width="20.42578125" style="1" bestFit="1" customWidth="1"/>
    <col min="5" max="5" width="8.85546875" style="1" customWidth="1"/>
    <col min="6" max="10" width="12.140625" style="1" customWidth="1"/>
  </cols>
  <sheetData>
    <row r="1" spans="1:10" ht="56.45" customHeight="1" x14ac:dyDescent="0.25">
      <c r="A1" s="32" t="s">
        <v>7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56.45" customHeight="1" x14ac:dyDescent="0.25">
      <c r="A2" s="27"/>
      <c r="B2" s="28"/>
      <c r="C2" s="28"/>
      <c r="D2" s="28"/>
      <c r="E2" s="28"/>
      <c r="F2" s="28"/>
      <c r="G2" s="28"/>
      <c r="H2" s="28"/>
      <c r="I2" s="28"/>
      <c r="J2" s="29"/>
    </row>
    <row r="3" spans="1:10" x14ac:dyDescent="0.25">
      <c r="A3" s="57" t="s">
        <v>13</v>
      </c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25">
      <c r="A4" s="60" t="s">
        <v>14</v>
      </c>
      <c r="B4" s="61"/>
      <c r="C4" s="61"/>
      <c r="D4" s="61"/>
      <c r="E4" s="61"/>
      <c r="F4" s="61"/>
      <c r="G4" s="61"/>
      <c r="H4" s="61"/>
      <c r="I4" s="61"/>
      <c r="J4" s="62"/>
    </row>
    <row r="5" spans="1:10" ht="26.25" customHeight="1" x14ac:dyDescent="0.25">
      <c r="A5" s="63" t="s">
        <v>18</v>
      </c>
      <c r="B5" s="64"/>
      <c r="C5" s="64"/>
      <c r="D5" s="64"/>
      <c r="E5" s="64"/>
      <c r="F5" s="64"/>
      <c r="G5" s="64"/>
      <c r="H5" s="64"/>
      <c r="I5" s="64"/>
      <c r="J5" s="65"/>
    </row>
    <row r="6" spans="1:10" x14ac:dyDescent="0.25">
      <c r="A6" s="40" t="s">
        <v>0</v>
      </c>
      <c r="B6" s="42" t="s">
        <v>4</v>
      </c>
      <c r="C6" s="44" t="s">
        <v>6</v>
      </c>
      <c r="D6" s="45" t="s">
        <v>8</v>
      </c>
      <c r="E6" s="35" t="s">
        <v>3</v>
      </c>
      <c r="F6" s="36"/>
      <c r="G6" s="35" t="s">
        <v>9</v>
      </c>
      <c r="H6" s="36"/>
      <c r="I6" s="35" t="s">
        <v>10</v>
      </c>
      <c r="J6" s="36"/>
    </row>
    <row r="7" spans="1:10" x14ac:dyDescent="0.25">
      <c r="A7" s="41"/>
      <c r="B7" s="43"/>
      <c r="C7" s="35"/>
      <c r="D7" s="42"/>
      <c r="E7" s="3" t="s">
        <v>1</v>
      </c>
      <c r="F7" s="2" t="s">
        <v>2</v>
      </c>
      <c r="G7" s="3" t="s">
        <v>1</v>
      </c>
      <c r="H7" s="18" t="s">
        <v>2</v>
      </c>
      <c r="I7" s="3" t="s">
        <v>1</v>
      </c>
      <c r="J7" s="18" t="s">
        <v>2</v>
      </c>
    </row>
    <row r="8" spans="1:10" x14ac:dyDescent="0.25">
      <c r="A8" s="8">
        <v>1</v>
      </c>
      <c r="B8" s="9" t="s">
        <v>12</v>
      </c>
      <c r="C8" s="66"/>
      <c r="D8" s="67"/>
      <c r="E8" s="30"/>
      <c r="F8" s="10">
        <f>D8*E8</f>
        <v>0</v>
      </c>
      <c r="G8" s="31"/>
      <c r="H8" s="10">
        <f>+G8*D8</f>
        <v>0</v>
      </c>
      <c r="I8" s="31" t="s">
        <v>11</v>
      </c>
      <c r="J8" s="21"/>
    </row>
    <row r="9" spans="1:10" x14ac:dyDescent="0.25">
      <c r="A9" s="8">
        <v>2</v>
      </c>
      <c r="B9" s="9" t="s">
        <v>15</v>
      </c>
      <c r="C9" s="66"/>
      <c r="D9" s="67"/>
      <c r="E9" s="30"/>
      <c r="F9" s="10"/>
      <c r="G9" s="31"/>
      <c r="H9" s="10">
        <f>G9*D9</f>
        <v>0</v>
      </c>
      <c r="I9" s="31"/>
      <c r="J9" s="21">
        <f>+I9*D9</f>
        <v>0</v>
      </c>
    </row>
    <row r="10" spans="1:10" ht="15.75" thickBot="1" x14ac:dyDescent="0.3">
      <c r="A10" s="55" t="s">
        <v>5</v>
      </c>
      <c r="B10" s="56"/>
      <c r="C10" s="4">
        <f>SUM(C8:C9)</f>
        <v>0</v>
      </c>
      <c r="D10" s="5">
        <f>+D8+D9</f>
        <v>0</v>
      </c>
      <c r="E10" s="6"/>
      <c r="F10" s="7">
        <f>SUM(F8:F9)</f>
        <v>0</v>
      </c>
      <c r="G10" s="20"/>
      <c r="H10" s="19">
        <f>SUM(H8:H9)</f>
        <v>0</v>
      </c>
      <c r="I10" s="20"/>
      <c r="J10" s="19">
        <f>SUM(J8:J9)</f>
        <v>0</v>
      </c>
    </row>
    <row r="11" spans="1:10" x14ac:dyDescent="0.25">
      <c r="A11" s="11"/>
      <c r="B11" s="22"/>
      <c r="C11" s="23"/>
      <c r="D11" s="24"/>
      <c r="E11" s="25"/>
      <c r="F11" s="26"/>
      <c r="G11" s="26"/>
      <c r="H11" s="26"/>
      <c r="I11" s="26"/>
      <c r="J11" s="12"/>
    </row>
    <row r="12" spans="1:10" x14ac:dyDescent="0.25">
      <c r="A12" s="11"/>
      <c r="B12" s="22"/>
      <c r="C12" s="23"/>
      <c r="D12" s="24"/>
      <c r="E12" s="25"/>
      <c r="F12" s="26"/>
      <c r="G12" s="26"/>
      <c r="H12" s="26"/>
      <c r="I12" s="26"/>
      <c r="J12" s="12"/>
    </row>
    <row r="13" spans="1:10" x14ac:dyDescent="0.25">
      <c r="A13" s="13"/>
      <c r="B13" s="22"/>
      <c r="C13" s="22"/>
      <c r="D13" s="22"/>
      <c r="E13" s="22"/>
      <c r="F13" s="22"/>
      <c r="G13" s="22"/>
      <c r="H13" s="22"/>
      <c r="I13" s="22"/>
      <c r="J13" s="14"/>
    </row>
    <row r="14" spans="1:10" x14ac:dyDescent="0.25">
      <c r="A14" s="37"/>
      <c r="B14" s="38"/>
      <c r="C14" s="38"/>
      <c r="D14" s="38"/>
      <c r="E14" s="38"/>
      <c r="F14" s="38"/>
      <c r="G14" s="38"/>
      <c r="H14" s="38"/>
      <c r="I14" s="38"/>
      <c r="J14" s="39"/>
    </row>
    <row r="15" spans="1:10" x14ac:dyDescent="0.25">
      <c r="A15" s="46" t="s">
        <v>16</v>
      </c>
      <c r="B15" s="47"/>
      <c r="C15" s="47"/>
      <c r="D15" s="47"/>
      <c r="E15" s="47"/>
      <c r="F15" s="47"/>
      <c r="G15" s="47"/>
      <c r="H15" s="47"/>
      <c r="I15" s="47"/>
      <c r="J15" s="48"/>
    </row>
    <row r="16" spans="1:10" ht="15" customHeight="1" x14ac:dyDescent="0.25">
      <c r="A16" s="49" t="s">
        <v>17</v>
      </c>
      <c r="B16" s="50"/>
      <c r="C16" s="50"/>
      <c r="D16" s="50"/>
      <c r="E16" s="50"/>
      <c r="F16" s="50"/>
      <c r="G16" s="50"/>
      <c r="H16" s="50"/>
      <c r="I16" s="50"/>
      <c r="J16" s="51"/>
    </row>
    <row r="17" spans="1:10" ht="15" customHeight="1" x14ac:dyDescent="0.25">
      <c r="A17" s="52"/>
      <c r="B17" s="53"/>
      <c r="C17" s="53"/>
      <c r="D17" s="53"/>
      <c r="E17" s="53"/>
      <c r="F17" s="53"/>
      <c r="G17" s="53"/>
      <c r="H17" s="53"/>
      <c r="I17" s="53"/>
      <c r="J17" s="54"/>
    </row>
    <row r="18" spans="1:10" ht="15.75" thickBot="1" x14ac:dyDescent="0.3">
      <c r="A18" s="15"/>
      <c r="B18" s="16"/>
      <c r="C18" s="16"/>
      <c r="D18" s="16"/>
      <c r="E18" s="16"/>
      <c r="F18" s="16"/>
      <c r="G18" s="16"/>
      <c r="H18" s="16"/>
      <c r="I18" s="16"/>
      <c r="J18" s="17"/>
    </row>
  </sheetData>
  <protectedRanges>
    <protectedRange sqref="E8:E9 G8:G9 I8:I9 A15:J16 A5:J5" name="Intervalo1"/>
  </protectedRanges>
  <mergeCells count="16">
    <mergeCell ref="A15:J15"/>
    <mergeCell ref="A16:J16"/>
    <mergeCell ref="A17:J17"/>
    <mergeCell ref="A10:B10"/>
    <mergeCell ref="A3:J3"/>
    <mergeCell ref="A4:J4"/>
    <mergeCell ref="A5:J5"/>
    <mergeCell ref="A1:J1"/>
    <mergeCell ref="E6:F6"/>
    <mergeCell ref="A14:J14"/>
    <mergeCell ref="A6:A7"/>
    <mergeCell ref="B6:B7"/>
    <mergeCell ref="C6:C7"/>
    <mergeCell ref="D6:D7"/>
    <mergeCell ref="G6:H6"/>
    <mergeCell ref="I6:J6"/>
  </mergeCells>
  <pageMargins left="1.3779527559055118" right="0.98425196850393704" top="0.78740157480314965" bottom="0.98425196850393704" header="0.51181102362204722" footer="0.51181102362204722"/>
  <pageSetup paperSize="9" scale="74"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PPO-USER</cp:lastModifiedBy>
  <cp:lastPrinted>2024-04-23T10:30:53Z</cp:lastPrinted>
  <dcterms:created xsi:type="dcterms:W3CDTF">2012-10-26T18:24:20Z</dcterms:created>
  <dcterms:modified xsi:type="dcterms:W3CDTF">2024-05-21T19:22:18Z</dcterms:modified>
</cp:coreProperties>
</file>